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.sharepoint.com/sites/PD2812/Shared Documents/General/Entrega 2/NUEVOS ANEXOS/"/>
    </mc:Choice>
  </mc:AlternateContent>
  <xr:revisionPtr revIDLastSave="37" documentId="8_{AC191DDD-E296-4ED8-8C28-B32E1EE65E9A}" xr6:coauthVersionLast="47" xr6:coauthVersionMax="47" xr10:uidLastSave="{D2B578A4-44B1-49E8-BC25-CAC896A2DB92}"/>
  <bookViews>
    <workbookView xWindow="-110" yWindow="-110" windowWidth="19420" windowHeight="10420" xr2:uid="{ABC64AB2-428D-4A0F-AC04-51F6E26DBA39}"/>
  </bookViews>
  <sheets>
    <sheet name="Matriz Pugh " sheetId="4" r:id="rId1"/>
    <sheet name="Priorizacion" sheetId="2" r:id="rId2"/>
    <sheet name="CRITERIOS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1" i="4" l="1"/>
  <c r="J19" i="4"/>
  <c r="I20" i="4"/>
  <c r="H19" i="4"/>
  <c r="I19" i="4"/>
  <c r="G19" i="4"/>
  <c r="C37" i="4"/>
  <c r="C36" i="4"/>
  <c r="C35" i="4"/>
  <c r="C34" i="4"/>
  <c r="G24" i="4"/>
  <c r="H25" i="4"/>
  <c r="I25" i="4"/>
  <c r="J25" i="4"/>
  <c r="G25" i="4"/>
  <c r="H24" i="4"/>
  <c r="I24" i="4"/>
  <c r="J24" i="4"/>
  <c r="H23" i="4"/>
  <c r="I23" i="4"/>
  <c r="J23" i="4"/>
  <c r="G23" i="4"/>
  <c r="H22" i="4"/>
  <c r="I22" i="4"/>
  <c r="J22" i="4"/>
  <c r="G22" i="4"/>
  <c r="H21" i="4"/>
  <c r="I21" i="4"/>
  <c r="G21" i="4"/>
  <c r="H20" i="4"/>
  <c r="J20" i="4"/>
  <c r="G20" i="4"/>
  <c r="H15" i="4"/>
  <c r="I15" i="4"/>
  <c r="J15" i="4"/>
  <c r="G15" i="4"/>
  <c r="I27" i="4" l="1"/>
  <c r="B36" i="4" s="1"/>
  <c r="J27" i="4"/>
  <c r="B37" i="4" s="1"/>
  <c r="G27" i="4"/>
  <c r="H27" i="4"/>
  <c r="B35" i="4" s="1"/>
  <c r="B34" i="4" l="1"/>
  <c r="I28" i="4"/>
  <c r="I32" i="4" s="1"/>
  <c r="H28" i="4"/>
  <c r="H32" i="4" s="1"/>
  <c r="J28" i="4"/>
  <c r="J32" i="4" s="1"/>
  <c r="G28" i="4"/>
  <c r="G32" i="4" s="1"/>
  <c r="E34" i="4" s="1"/>
  <c r="M21" i="2"/>
  <c r="M16" i="2"/>
  <c r="M17" i="2"/>
  <c r="M18" i="2"/>
  <c r="M19" i="2"/>
  <c r="M20" i="2"/>
  <c r="M15" i="2"/>
  <c r="L15" i="2"/>
  <c r="N15" i="2"/>
  <c r="E20" i="2"/>
  <c r="E21" i="2" s="1"/>
  <c r="K20" i="2" s="1"/>
  <c r="F20" i="2"/>
  <c r="F21" i="2" s="1"/>
  <c r="L20" i="2" s="1"/>
  <c r="E19" i="2"/>
  <c r="D20" i="2"/>
  <c r="D19" i="2"/>
  <c r="D18" i="2"/>
  <c r="C20" i="2"/>
  <c r="C19" i="2"/>
  <c r="C18" i="2"/>
  <c r="C17" i="2"/>
  <c r="B20" i="2"/>
  <c r="B16" i="2"/>
  <c r="B19" i="2"/>
  <c r="B17" i="2"/>
  <c r="M14" i="2"/>
  <c r="G21" i="2"/>
  <c r="B18" i="2"/>
  <c r="I4" i="3"/>
  <c r="H4" i="3"/>
  <c r="G4" i="3"/>
  <c r="F4" i="3"/>
  <c r="E4" i="3"/>
  <c r="D4" i="3"/>
  <c r="C4" i="3"/>
  <c r="B4" i="3"/>
  <c r="B28" i="2"/>
  <c r="L14" i="2"/>
  <c r="K14" i="2"/>
  <c r="J14" i="2"/>
  <c r="I14" i="2"/>
  <c r="H14" i="2"/>
  <c r="C21" i="2" l="1"/>
  <c r="I20" i="2" s="1"/>
  <c r="D21" i="2"/>
  <c r="J20" i="2" s="1"/>
  <c r="B21" i="2"/>
  <c r="H15" i="2" s="1"/>
  <c r="L16" i="2"/>
  <c r="L17" i="2"/>
  <c r="L18" i="2"/>
  <c r="L19" i="2"/>
  <c r="K16" i="2"/>
  <c r="K15" i="2"/>
  <c r="K18" i="2"/>
  <c r="K17" i="2"/>
  <c r="K19" i="2"/>
  <c r="I18" i="2" l="1"/>
  <c r="J17" i="2"/>
  <c r="H17" i="2"/>
  <c r="H19" i="2"/>
  <c r="K21" i="2"/>
  <c r="H20" i="2"/>
  <c r="L21" i="2"/>
  <c r="H18" i="2"/>
  <c r="H16" i="2"/>
  <c r="J18" i="2"/>
  <c r="J19" i="2"/>
  <c r="J15" i="2"/>
  <c r="J16" i="2"/>
  <c r="I19" i="2"/>
  <c r="I16" i="2"/>
  <c r="I15" i="2"/>
  <c r="I17" i="2"/>
  <c r="N18" i="2" l="1"/>
  <c r="N19" i="2"/>
  <c r="N17" i="2"/>
  <c r="O17" i="2" s="1"/>
  <c r="H21" i="2"/>
  <c r="N16" i="2"/>
  <c r="N20" i="2"/>
  <c r="O15" i="2"/>
  <c r="J21" i="2"/>
  <c r="I21" i="2"/>
  <c r="O20" i="2" l="1"/>
  <c r="P20" i="2" s="1"/>
  <c r="O19" i="2"/>
  <c r="P19" i="2" s="1"/>
  <c r="O18" i="2"/>
  <c r="P18" i="2" s="1"/>
  <c r="O16" i="2"/>
  <c r="P16" i="2" s="1"/>
  <c r="N21" i="2"/>
  <c r="P15" i="2"/>
  <c r="P17" i="2"/>
  <c r="B26" i="2" l="1"/>
  <c r="B27" i="2" s="1"/>
  <c r="B29" i="2" s="1"/>
  <c r="B30" i="2" s="1"/>
  <c r="P21" i="2"/>
</calcChain>
</file>

<file path=xl/sharedStrings.xml><?xml version="1.0" encoding="utf-8"?>
<sst xmlns="http://schemas.openxmlformats.org/spreadsheetml/2006/main" count="107" uniqueCount="65">
  <si>
    <t xml:space="preserve">Anexo 29. Fase 2. (C ) Caracteriza dise </t>
  </si>
  <si>
    <t xml:space="preserve">Fecha de elaboración </t>
  </si>
  <si>
    <t>contrasena</t>
  </si>
  <si>
    <t xml:space="preserve">Matriz de selección de Pugh </t>
  </si>
  <si>
    <t xml:space="preserve">Peso </t>
  </si>
  <si>
    <t>Conceptos (Alternativas de diseno)</t>
  </si>
  <si>
    <t xml:space="preserve">Puntuación </t>
  </si>
  <si>
    <t xml:space="preserve">Referencia </t>
  </si>
  <si>
    <t>Alternativa 1</t>
  </si>
  <si>
    <t xml:space="preserve">Alternativa 2 </t>
  </si>
  <si>
    <t>Alternativa 3</t>
  </si>
  <si>
    <t>Alternativa 4</t>
  </si>
  <si>
    <t>(+)1</t>
  </si>
  <si>
    <t xml:space="preserve">Mejor que la referencia </t>
  </si>
  <si>
    <t xml:space="preserve">Criterios </t>
  </si>
  <si>
    <t xml:space="preserve">Flexibilidad </t>
  </si>
  <si>
    <t xml:space="preserve">(-)1 </t>
  </si>
  <si>
    <t xml:space="preserve">Peor que la referencia </t>
  </si>
  <si>
    <t xml:space="preserve">Recursos </t>
  </si>
  <si>
    <t xml:space="preserve">Igual </t>
  </si>
  <si>
    <t xml:space="preserve">Adaptabilidad </t>
  </si>
  <si>
    <t xml:space="preserve">Facilidad </t>
  </si>
  <si>
    <t>A</t>
  </si>
  <si>
    <t xml:space="preserve">Mariana </t>
  </si>
  <si>
    <t xml:space="preserve">Robustez </t>
  </si>
  <si>
    <t>B</t>
  </si>
  <si>
    <t xml:space="preserve">Hellen  </t>
  </si>
  <si>
    <t xml:space="preserve">Tiempo </t>
  </si>
  <si>
    <t>C</t>
  </si>
  <si>
    <t xml:space="preserve">Andres </t>
  </si>
  <si>
    <t>D</t>
  </si>
  <si>
    <t xml:space="preserve">Paulo </t>
  </si>
  <si>
    <t xml:space="preserve">Suma </t>
  </si>
  <si>
    <t xml:space="preserve">Suma ponderada </t>
  </si>
  <si>
    <t>Ranking de alternativas de diseño</t>
  </si>
  <si>
    <t xml:space="preserve">Ponderacion </t>
  </si>
  <si>
    <t xml:space="preserve">Alternativa </t>
  </si>
  <si>
    <t xml:space="preserve">La alternativa a escoger es la </t>
  </si>
  <si>
    <t>Numero de criterios</t>
  </si>
  <si>
    <t xml:space="preserve">Criterios a considerar </t>
  </si>
  <si>
    <t xml:space="preserve">Comparacion de alternativas según criterios </t>
  </si>
  <si>
    <t>*(2)/(1)</t>
  </si>
  <si>
    <t>matriz comparacion por pares</t>
  </si>
  <si>
    <t>matriz normalizada</t>
  </si>
  <si>
    <t>vector prioridades</t>
  </si>
  <si>
    <t>vector ponderado</t>
  </si>
  <si>
    <t>vector consistencia</t>
  </si>
  <si>
    <t>Criterios</t>
  </si>
  <si>
    <t xml:space="preserve">Totales </t>
  </si>
  <si>
    <r>
      <t xml:space="preserve">Numero de indicadores </t>
    </r>
    <r>
      <rPr>
        <b/>
        <sz val="12"/>
        <color theme="1"/>
        <rFont val="Times New Roman"/>
        <family val="1"/>
      </rPr>
      <t xml:space="preserve">n </t>
    </r>
  </si>
  <si>
    <t xml:space="preserve">Entre mas cerca se del numero de criterios, mejor será el analisis realizado </t>
  </si>
  <si>
    <r>
      <t>Promedio Vector consistencia</t>
    </r>
    <r>
      <rPr>
        <b/>
        <sz val="12"/>
        <color theme="1"/>
        <rFont val="Times New Roman"/>
        <family val="1"/>
      </rPr>
      <t xml:space="preserve"> λ</t>
    </r>
  </si>
  <si>
    <t xml:space="preserve">Indice de consistencia </t>
  </si>
  <si>
    <t>Indice de consistencia CI</t>
  </si>
  <si>
    <t xml:space="preserve">Indice aleatorio RI </t>
  </si>
  <si>
    <t>Indice consistencia Aleatorio RI</t>
  </si>
  <si>
    <t>Razon de cosistencia CR</t>
  </si>
  <si>
    <t xml:space="preserve">Razon de consistencia  CR </t>
  </si>
  <si>
    <t>¿Es consistente?</t>
  </si>
  <si>
    <t xml:space="preserve">Prioridad </t>
  </si>
  <si>
    <t xml:space="preserve">&lt;---------Mas preferencia que inical </t>
  </si>
  <si>
    <t>Menos preferencia que el criterio inical -------&gt;</t>
  </si>
  <si>
    <t>Tiempo</t>
  </si>
  <si>
    <t xml:space="preserve">derecha numero </t>
  </si>
  <si>
    <t xml:space="preserve">izquierda fraccion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</si>
</sst>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%"/>
    <numFmt numFmtId="166" formatCode="0.0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05">
    <xf numFmtId="0" fontId="0" fillId="0" borderId="0" xfId="0"/>
    <xf numFmtId="0" fontId="0" fillId="0" borderId="1" xfId="0" applyBorder="1"/>
    <xf numFmtId="0" fontId="5" fillId="0" borderId="0" xfId="2" applyFont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6" fillId="2" borderId="7" xfId="2" applyFont="1" applyFill="1" applyBorder="1"/>
    <xf numFmtId="0" fontId="6" fillId="2" borderId="8" xfId="2" applyFont="1" applyFill="1" applyBorder="1"/>
    <xf numFmtId="0" fontId="5" fillId="0" borderId="10" xfId="2" applyFont="1" applyBorder="1" applyAlignment="1">
      <alignment horizontal="center"/>
    </xf>
    <xf numFmtId="0" fontId="6" fillId="0" borderId="1" xfId="2" applyFont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wrapText="1"/>
    </xf>
    <xf numFmtId="12" fontId="5" fillId="4" borderId="1" xfId="2" applyNumberFormat="1" applyFont="1" applyFill="1" applyBorder="1" applyAlignment="1">
      <alignment horizontal="left" vertical="center"/>
    </xf>
    <xf numFmtId="12" fontId="5" fillId="0" borderId="1" xfId="2" applyNumberFormat="1" applyFont="1" applyBorder="1" applyAlignment="1">
      <alignment horizontal="left" vertical="center"/>
    </xf>
    <xf numFmtId="164" fontId="5" fillId="3" borderId="1" xfId="2" applyNumberFormat="1" applyFont="1" applyFill="1" applyBorder="1"/>
    <xf numFmtId="164" fontId="5" fillId="0" borderId="1" xfId="3" applyNumberFormat="1" applyFont="1" applyBorder="1"/>
    <xf numFmtId="2" fontId="5" fillId="0" borderId="1" xfId="2" applyNumberFormat="1" applyFont="1" applyBorder="1"/>
    <xf numFmtId="164" fontId="5" fillId="0" borderId="1" xfId="2" applyNumberFormat="1" applyFont="1" applyBorder="1"/>
    <xf numFmtId="12" fontId="5" fillId="0" borderId="1" xfId="2" applyNumberFormat="1" applyFont="1" applyBorder="1" applyAlignment="1">
      <alignment horizontal="left"/>
    </xf>
    <xf numFmtId="12" fontId="5" fillId="4" borderId="1" xfId="2" applyNumberFormat="1" applyFont="1" applyFill="1" applyBorder="1" applyAlignment="1">
      <alignment horizontal="left"/>
    </xf>
    <xf numFmtId="10" fontId="5" fillId="0" borderId="1" xfId="3" applyNumberFormat="1" applyFont="1" applyBorder="1"/>
    <xf numFmtId="2" fontId="5" fillId="5" borderId="1" xfId="2" applyNumberFormat="1" applyFont="1" applyFill="1" applyBorder="1"/>
    <xf numFmtId="164" fontId="5" fillId="6" borderId="1" xfId="2" applyNumberFormat="1" applyFont="1" applyFill="1" applyBorder="1"/>
    <xf numFmtId="0" fontId="5" fillId="7" borderId="1" xfId="2" applyFont="1" applyFill="1" applyBorder="1" applyAlignment="1">
      <alignment horizontal="center" wrapText="1"/>
    </xf>
    <xf numFmtId="0" fontId="5" fillId="7" borderId="1" xfId="2" applyFont="1" applyFill="1" applyBorder="1"/>
    <xf numFmtId="0" fontId="5" fillId="6" borderId="1" xfId="2" applyFont="1" applyFill="1" applyBorder="1" applyAlignment="1">
      <alignment horizontal="center" wrapText="1"/>
    </xf>
    <xf numFmtId="0" fontId="5" fillId="0" borderId="1" xfId="2" applyFont="1" applyBorder="1"/>
    <xf numFmtId="0" fontId="5" fillId="8" borderId="1" xfId="2" applyFont="1" applyFill="1" applyBorder="1"/>
    <xf numFmtId="12" fontId="5" fillId="0" borderId="15" xfId="2" applyNumberFormat="1" applyFont="1" applyBorder="1"/>
    <xf numFmtId="12" fontId="5" fillId="0" borderId="0" xfId="2" applyNumberFormat="1" applyFont="1"/>
    <xf numFmtId="12" fontId="5" fillId="0" borderId="18" xfId="2" applyNumberFormat="1" applyFont="1" applyBorder="1"/>
    <xf numFmtId="0" fontId="5" fillId="9" borderId="0" xfId="2" applyFont="1" applyFill="1"/>
    <xf numFmtId="0" fontId="5" fillId="0" borderId="15" xfId="2" applyFont="1" applyBorder="1"/>
    <xf numFmtId="0" fontId="5" fillId="0" borderId="18" xfId="2" applyFont="1" applyBorder="1"/>
    <xf numFmtId="0" fontId="6" fillId="10" borderId="14" xfId="2" applyFont="1" applyFill="1" applyBorder="1" applyAlignment="1">
      <alignment horizontal="center" vertical="center"/>
    </xf>
    <xf numFmtId="0" fontId="5" fillId="10" borderId="1" xfId="2" applyFont="1" applyFill="1" applyBorder="1" applyAlignment="1">
      <alignment horizontal="center" vertical="center"/>
    </xf>
    <xf numFmtId="0" fontId="6" fillId="10" borderId="1" xfId="2" applyFont="1" applyFill="1" applyBorder="1" applyAlignment="1">
      <alignment horizontal="center" vertical="center"/>
    </xf>
    <xf numFmtId="0" fontId="5" fillId="10" borderId="1" xfId="2" applyFont="1" applyFill="1" applyBorder="1" applyAlignment="1">
      <alignment horizontal="center" vertical="center" wrapText="1"/>
    </xf>
    <xf numFmtId="0" fontId="5" fillId="10" borderId="0" xfId="2" applyFont="1" applyFill="1" applyAlignment="1">
      <alignment horizontal="center" vertical="center"/>
    </xf>
    <xf numFmtId="0" fontId="5" fillId="0" borderId="0" xfId="2" applyFont="1" applyBorder="1" applyAlignment="1">
      <alignment horizontal="center" wrapText="1"/>
    </xf>
    <xf numFmtId="164" fontId="5" fillId="0" borderId="0" xfId="2" applyNumberFormat="1" applyFont="1" applyBorder="1"/>
    <xf numFmtId="2" fontId="5" fillId="0" borderId="0" xfId="2" applyNumberFormat="1" applyFont="1" applyBorder="1"/>
    <xf numFmtId="12" fontId="5" fillId="0" borderId="1" xfId="2" applyNumberFormat="1" applyFont="1" applyFill="1" applyBorder="1" applyAlignment="1">
      <alignment horizontal="left"/>
    </xf>
    <xf numFmtId="0" fontId="6" fillId="3" borderId="3" xfId="2" applyFont="1" applyFill="1" applyBorder="1" applyAlignment="1">
      <alignment horizontal="center" vertical="center" wrapText="1"/>
    </xf>
    <xf numFmtId="0" fontId="6" fillId="3" borderId="10" xfId="2" applyFont="1" applyFill="1" applyBorder="1" applyAlignment="1">
      <alignment horizontal="center" vertical="center" wrapText="1"/>
    </xf>
    <xf numFmtId="2" fontId="5" fillId="3" borderId="1" xfId="2" applyNumberFormat="1" applyFont="1" applyFill="1" applyBorder="1"/>
    <xf numFmtId="2" fontId="5" fillId="0" borderId="0" xfId="2" applyNumberFormat="1" applyFont="1" applyFill="1" applyBorder="1"/>
    <xf numFmtId="10" fontId="5" fillId="0" borderId="0" xfId="3" applyNumberFormat="1" applyFont="1" applyFill="1" applyBorder="1"/>
    <xf numFmtId="164" fontId="5" fillId="0" borderId="0" xfId="2" applyNumberFormat="1" applyFont="1" applyFill="1" applyBorder="1"/>
    <xf numFmtId="0" fontId="5" fillId="0" borderId="0" xfId="2" applyFont="1" applyFill="1"/>
    <xf numFmtId="0" fontId="6" fillId="10" borderId="1" xfId="2" applyFont="1" applyFill="1" applyBorder="1"/>
    <xf numFmtId="165" fontId="5" fillId="0" borderId="1" xfId="1" applyNumberFormat="1" applyFont="1" applyBorder="1"/>
    <xf numFmtId="0" fontId="6" fillId="0" borderId="1" xfId="2" applyFont="1" applyBorder="1" applyAlignment="1">
      <alignment horizontal="center"/>
    </xf>
    <xf numFmtId="0" fontId="6" fillId="0" borderId="1" xfId="2" applyFont="1" applyFill="1" applyBorder="1" applyAlignment="1">
      <alignment horizontal="center" wrapText="1"/>
    </xf>
    <xf numFmtId="0" fontId="0" fillId="10" borderId="1" xfId="0" applyFill="1" applyBorder="1"/>
    <xf numFmtId="0" fontId="2" fillId="0" borderId="1" xfId="0" applyFont="1" applyFill="1" applyBorder="1" applyAlignment="1">
      <alignment horizontal="center"/>
    </xf>
    <xf numFmtId="166" fontId="0" fillId="0" borderId="1" xfId="0" applyNumberFormat="1" applyBorder="1"/>
    <xf numFmtId="166" fontId="0" fillId="0" borderId="0" xfId="0" applyNumberFormat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5" fillId="0" borderId="12" xfId="2" applyFont="1" applyBorder="1" applyAlignment="1">
      <alignment horizontal="center"/>
    </xf>
    <xf numFmtId="0" fontId="5" fillId="0" borderId="3" xfId="2" applyFont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2" fillId="9" borderId="1" xfId="0" applyFont="1" applyFill="1" applyBorder="1" applyAlignment="1">
      <alignment horizontal="center" wrapText="1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6" fillId="0" borderId="1" xfId="2" applyFont="1" applyBorder="1" applyAlignment="1">
      <alignment horizontal="center" vertical="center"/>
    </xf>
    <xf numFmtId="0" fontId="5" fillId="0" borderId="13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3" xfId="2" applyFont="1" applyBorder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4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6" fillId="2" borderId="7" xfId="2" applyFont="1" applyFill="1" applyBorder="1" applyAlignment="1">
      <alignment horizontal="center"/>
    </xf>
    <xf numFmtId="0" fontId="6" fillId="2" borderId="8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3" borderId="1" xfId="2" applyFont="1" applyFill="1" applyBorder="1" applyAlignment="1">
      <alignment horizontal="center"/>
    </xf>
    <xf numFmtId="0" fontId="5" fillId="3" borderId="21" xfId="2" applyFont="1" applyFill="1" applyBorder="1" applyAlignment="1">
      <alignment horizontal="center"/>
    </xf>
    <xf numFmtId="0" fontId="5" fillId="3" borderId="19" xfId="2" applyFont="1" applyFill="1" applyBorder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</cellXfs>
  <cellStyles count="4">
    <cellStyle name="Normal" xfId="0" builtinId="0"/>
    <cellStyle name="Normal 2" xfId="2" xr:uid="{26145D2D-0956-48DC-8EE9-A5B6ABCB7C7E}"/>
    <cellStyle name="Porcentaje" xfId="1" builtinId="5"/>
    <cellStyle name="Porcentaje 2" xfId="3" xr:uid="{75C609BA-C154-4D10-9BA6-9FEF4C622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759883</xdr:colOff>
      <xdr:row>25</xdr:row>
      <xdr:rowOff>40217</xdr:rowOff>
    </xdr:from>
    <xdr:ext cx="756233" cy="32085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FF71794-5685-4915-B743-8FE00D578EC6}"/>
                </a:ext>
              </a:extLst>
            </xdr:cNvPr>
            <xdr:cNvSpPr txBox="1"/>
          </xdr:nvSpPr>
          <xdr:spPr>
            <a:xfrm>
              <a:off x="5700183" y="6174317"/>
              <a:ext cx="756233" cy="3208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1" i="1">
                        <a:latin typeface="Cambria Math" panose="02040503050406030204" pitchFamily="18" charset="0"/>
                      </a:rPr>
                      <m:t>𝑪𝑰</m:t>
                    </m:r>
                    <m:r>
                      <a:rPr lang="es-CO" sz="11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s-CO" sz="11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l-GR" sz="1100" b="1" i="1">
                            <a:latin typeface="Cambria Math" panose="02040503050406030204" pitchFamily="18" charset="0"/>
                          </a:rPr>
                          <m:t>𝝀</m:t>
                        </m:r>
                        <m:r>
                          <a:rPr lang="es-CO" sz="11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s-CO" sz="1100" b="1" i="1">
                            <a:latin typeface="Cambria Math" panose="02040503050406030204" pitchFamily="18" charset="0"/>
                          </a:rPr>
                          <m:t>𝒏</m:t>
                        </m:r>
                      </m:num>
                      <m:den>
                        <m:r>
                          <a:rPr lang="es-CO" sz="1100" b="1" i="1">
                            <a:latin typeface="Cambria Math" panose="02040503050406030204" pitchFamily="18" charset="0"/>
                          </a:rPr>
                          <m:t>𝒏</m:t>
                        </m:r>
                        <m:r>
                          <a:rPr lang="es-CO" sz="1100" b="1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s-CO" sz="1100" b="1" i="1">
                            <a:latin typeface="Cambria Math" panose="02040503050406030204" pitchFamily="18" charset="0"/>
                          </a:rPr>
                          <m:t>𝟏</m:t>
                        </m:r>
                      </m:den>
                    </m:f>
                  </m:oMath>
                </m:oMathPara>
              </a14:m>
              <a:endParaRPr lang="es-CO" sz="1100" b="1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FF71794-5685-4915-B743-8FE00D578EC6}"/>
                </a:ext>
              </a:extLst>
            </xdr:cNvPr>
            <xdr:cNvSpPr txBox="1"/>
          </xdr:nvSpPr>
          <xdr:spPr>
            <a:xfrm>
              <a:off x="5700183" y="6174317"/>
              <a:ext cx="756233" cy="3208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s-CO" sz="1100" b="1" i="0">
                  <a:latin typeface="Cambria Math" panose="02040503050406030204" pitchFamily="18" charset="0"/>
                </a:rPr>
                <a:t>𝑪𝑰= </a:t>
              </a:r>
              <a:r>
                <a:rPr lang="el-GR" sz="1100" b="1" i="0">
                  <a:latin typeface="Cambria Math" panose="02040503050406030204" pitchFamily="18" charset="0"/>
                </a:rPr>
                <a:t> </a:t>
              </a:r>
              <a:r>
                <a:rPr lang="es-CO" sz="1100" b="1" i="0">
                  <a:latin typeface="Cambria Math" panose="02040503050406030204" pitchFamily="18" charset="0"/>
                </a:rPr>
                <a:t>(</a:t>
              </a:r>
              <a:r>
                <a:rPr lang="el-GR" sz="1100" b="1" i="0">
                  <a:latin typeface="Cambria Math" panose="02040503050406030204" pitchFamily="18" charset="0"/>
                </a:rPr>
                <a:t>𝝀</a:t>
              </a:r>
              <a:r>
                <a:rPr lang="es-CO" sz="1100" b="1" i="0">
                  <a:latin typeface="Cambria Math" panose="02040503050406030204" pitchFamily="18" charset="0"/>
                </a:rPr>
                <a:t>−𝒏)/(𝒏−𝟏)</a:t>
              </a:r>
              <a:endParaRPr lang="es-CO" sz="1100" b="1"/>
            </a:p>
          </xdr:txBody>
        </xdr:sp>
      </mc:Fallback>
    </mc:AlternateContent>
    <xdr:clientData/>
  </xdr:oneCellAnchor>
  <xdr:oneCellAnchor>
    <xdr:from>
      <xdr:col>3</xdr:col>
      <xdr:colOff>637117</xdr:colOff>
      <xdr:row>26</xdr:row>
      <xdr:rowOff>65617</xdr:rowOff>
    </xdr:from>
    <xdr:ext cx="1246716" cy="44238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6EAEA55-43C9-4639-AAA0-646FD9853768}"/>
                </a:ext>
              </a:extLst>
            </xdr:cNvPr>
            <xdr:cNvSpPr txBox="1"/>
          </xdr:nvSpPr>
          <xdr:spPr>
            <a:xfrm>
              <a:off x="5577417" y="6625167"/>
              <a:ext cx="1246716" cy="4423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CO" sz="1400" b="1" i="0">
                  <a:latin typeface="+mn-lt"/>
                </a:rPr>
                <a:t>R</a:t>
              </a:r>
              <a14:m>
                <m:oMath xmlns:m="http://schemas.openxmlformats.org/officeDocument/2006/math">
                  <m:r>
                    <a:rPr lang="es-CO" sz="1400" b="1" i="1">
                      <a:latin typeface="Cambria Math" panose="02040503050406030204" pitchFamily="18" charset="0"/>
                    </a:rPr>
                    <m:t>𝑰</m:t>
                  </m:r>
                  <m:r>
                    <a:rPr lang="es-CO" sz="1400" b="1" i="1">
                      <a:latin typeface="Cambria Math" panose="02040503050406030204" pitchFamily="18" charset="0"/>
                    </a:rPr>
                    <m:t>= </m:t>
                  </m:r>
                  <m:f>
                    <m:fPr>
                      <m:ctrlPr>
                        <a:rPr lang="es-CO" sz="14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400" b="1" i="1"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es-CO" sz="1400" b="1" i="1">
                          <a:latin typeface="Cambria Math" panose="02040503050406030204" pitchFamily="18" charset="0"/>
                        </a:rPr>
                        <m:t>.</m:t>
                      </m:r>
                      <m:r>
                        <a:rPr lang="es-CO" sz="1400" b="1" i="1">
                          <a:latin typeface="Cambria Math" panose="02040503050406030204" pitchFamily="18" charset="0"/>
                        </a:rPr>
                        <m:t>𝟗𝟖</m:t>
                      </m:r>
                      <m:r>
                        <a:rPr lang="es-CO" sz="1400" b="1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s-CO" sz="1400" b="1" i="1">
                          <a:latin typeface="Cambria Math" panose="02040503050406030204" pitchFamily="18" charset="0"/>
                        </a:rPr>
                        <m:t>𝒏</m:t>
                      </m:r>
                      <m:r>
                        <a:rPr lang="es-CO" sz="1400" b="1" i="1">
                          <a:latin typeface="Cambria Math" panose="02040503050406030204" pitchFamily="18" charset="0"/>
                        </a:rPr>
                        <m:t>−</m:t>
                      </m:r>
                      <m:r>
                        <a:rPr lang="es-CO" sz="1400" b="1" i="1">
                          <a:latin typeface="Cambria Math" panose="02040503050406030204" pitchFamily="18" charset="0"/>
                        </a:rPr>
                        <m:t>𝟐</m:t>
                      </m:r>
                      <m:r>
                        <a:rPr lang="es-CO" sz="1400" b="1" i="1">
                          <a:latin typeface="Cambria Math" panose="02040503050406030204" pitchFamily="18" charset="0"/>
                        </a:rPr>
                        <m:t>)</m:t>
                      </m:r>
                    </m:num>
                    <m:den>
                      <m:r>
                        <a:rPr lang="es-CO" sz="1400" b="1" i="1">
                          <a:latin typeface="Cambria Math" panose="02040503050406030204" pitchFamily="18" charset="0"/>
                        </a:rPr>
                        <m:t>𝒏</m:t>
                      </m:r>
                    </m:den>
                  </m:f>
                </m:oMath>
              </a14:m>
              <a:endParaRPr lang="es-CO" sz="1400" b="1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6EAEA55-43C9-4639-AAA0-646FD9853768}"/>
                </a:ext>
              </a:extLst>
            </xdr:cNvPr>
            <xdr:cNvSpPr txBox="1"/>
          </xdr:nvSpPr>
          <xdr:spPr>
            <a:xfrm>
              <a:off x="5577417" y="6625167"/>
              <a:ext cx="1246716" cy="4423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CO" sz="1400" b="1" i="0">
                  <a:latin typeface="+mn-lt"/>
                </a:rPr>
                <a:t>R</a:t>
              </a:r>
              <a:r>
                <a:rPr lang="es-CO" sz="1400" b="1" i="0">
                  <a:latin typeface="Cambria Math" panose="02040503050406030204" pitchFamily="18" charset="0"/>
                </a:rPr>
                <a:t>𝑰=  (𝟏.𝟗𝟖(𝒏−𝟐))/𝒏</a:t>
              </a:r>
              <a:endParaRPr lang="es-CO" sz="1400" b="1"/>
            </a:p>
          </xdr:txBody>
        </xdr:sp>
      </mc:Fallback>
    </mc:AlternateContent>
    <xdr:clientData/>
  </xdr:oneCellAnchor>
  <xdr:oneCellAnchor>
    <xdr:from>
      <xdr:col>3</xdr:col>
      <xdr:colOff>884767</xdr:colOff>
      <xdr:row>27</xdr:row>
      <xdr:rowOff>59266</xdr:rowOff>
    </xdr:from>
    <xdr:ext cx="1246716" cy="44238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B36ADA6D-8420-479E-A771-D6E12EF29093}"/>
                </a:ext>
              </a:extLst>
            </xdr:cNvPr>
            <xdr:cNvSpPr txBox="1"/>
          </xdr:nvSpPr>
          <xdr:spPr>
            <a:xfrm>
              <a:off x="5825067" y="7006166"/>
              <a:ext cx="1246716" cy="4423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CO" sz="1400" b="1" i="0">
                  <a:latin typeface="+mn-lt"/>
                </a:rPr>
                <a:t>CR</a:t>
              </a:r>
              <a14:m>
                <m:oMath xmlns:m="http://schemas.openxmlformats.org/officeDocument/2006/math">
                  <m:r>
                    <a:rPr lang="es-CO" sz="1400" b="1" i="1">
                      <a:latin typeface="Cambria Math" panose="02040503050406030204" pitchFamily="18" charset="0"/>
                    </a:rPr>
                    <m:t>= </m:t>
                  </m:r>
                  <m:f>
                    <m:fPr>
                      <m:ctrlPr>
                        <a:rPr lang="es-CO" sz="1400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400" b="1" i="1">
                          <a:latin typeface="Cambria Math" panose="02040503050406030204" pitchFamily="18" charset="0"/>
                        </a:rPr>
                        <m:t>𝑪𝑰</m:t>
                      </m:r>
                    </m:num>
                    <m:den>
                      <m:r>
                        <a:rPr lang="es-CO" sz="1400" b="1" i="1">
                          <a:latin typeface="Cambria Math" panose="02040503050406030204" pitchFamily="18" charset="0"/>
                        </a:rPr>
                        <m:t>𝑹𝑰</m:t>
                      </m:r>
                    </m:den>
                  </m:f>
                </m:oMath>
              </a14:m>
              <a:endParaRPr lang="es-CO" sz="1400" b="1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B36ADA6D-8420-479E-A771-D6E12EF29093}"/>
                </a:ext>
              </a:extLst>
            </xdr:cNvPr>
            <xdr:cNvSpPr txBox="1"/>
          </xdr:nvSpPr>
          <xdr:spPr>
            <a:xfrm>
              <a:off x="5825067" y="7006166"/>
              <a:ext cx="1246716" cy="44238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CO" sz="1400" b="1" i="0">
                  <a:latin typeface="+mn-lt"/>
                </a:rPr>
                <a:t>CR</a:t>
              </a:r>
              <a:r>
                <a:rPr lang="es-CO" sz="1400" b="1" i="0">
                  <a:latin typeface="Cambria Math" panose="02040503050406030204" pitchFamily="18" charset="0"/>
                </a:rPr>
                <a:t>=  𝑪𝑰/𝑹𝑰</a:t>
              </a:r>
              <a:endParaRPr lang="es-CO" sz="14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177800</xdr:rowOff>
    </xdr:from>
    <xdr:to>
      <xdr:col>18</xdr:col>
      <xdr:colOff>63500</xdr:colOff>
      <xdr:row>0</xdr:row>
      <xdr:rowOff>177800</xdr:rowOff>
    </xdr:to>
    <xdr:cxnSp macro="">
      <xdr:nvCxnSpPr>
        <xdr:cNvPr id="2" name="Conector recto de flecha 1">
          <a:extLst>
            <a:ext uri="{FF2B5EF4-FFF2-40B4-BE49-F238E27FC236}">
              <a16:creationId xmlns:a16="http://schemas.microsoft.com/office/drawing/2014/main" id="{FD5FDB2C-4F23-4833-B6A5-E94DD40AADA1}"/>
            </a:ext>
          </a:extLst>
        </xdr:cNvPr>
        <xdr:cNvCxnSpPr/>
      </xdr:nvCxnSpPr>
      <xdr:spPr>
        <a:xfrm>
          <a:off x="1676400" y="177800"/>
          <a:ext cx="18357850" cy="0"/>
        </a:xfrm>
        <a:prstGeom prst="straightConnector1">
          <a:avLst/>
        </a:prstGeom>
        <a:ln w="57150">
          <a:solidFill>
            <a:srgbClr val="FF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9DB98-0599-4271-827B-C5FB8DD70AB4}">
  <dimension ref="A1:N66"/>
  <sheetViews>
    <sheetView tabSelected="1" workbookViewId="0">
      <selection activeCell="I4" sqref="I4"/>
    </sheetView>
  </sheetViews>
  <sheetFormatPr defaultColWidth="11.42578125" defaultRowHeight="14.45"/>
  <cols>
    <col min="2" max="2" width="19" customWidth="1"/>
    <col min="3" max="3" width="14.85546875" customWidth="1"/>
    <col min="4" max="5" width="15.140625" customWidth="1"/>
    <col min="6" max="10" width="12.28515625" customWidth="1"/>
  </cols>
  <sheetData>
    <row r="1" spans="1:14">
      <c r="B1" s="77" t="s">
        <v>0</v>
      </c>
      <c r="C1" s="77"/>
      <c r="D1" s="77"/>
      <c r="E1" s="77"/>
      <c r="F1" s="77"/>
      <c r="G1" s="77"/>
      <c r="H1" s="77"/>
    </row>
    <row r="2" spans="1:14">
      <c r="B2" s="77" t="s">
        <v>1</v>
      </c>
      <c r="C2" s="77"/>
      <c r="D2" s="77"/>
      <c r="E2" s="78">
        <v>44256</v>
      </c>
      <c r="F2" s="77"/>
      <c r="G2" s="77"/>
      <c r="H2" s="77"/>
    </row>
    <row r="3" spans="1:14">
      <c r="A3" t="s">
        <v>2</v>
      </c>
      <c r="B3" s="77" t="s">
        <v>3</v>
      </c>
      <c r="C3" s="77"/>
      <c r="D3" s="77"/>
      <c r="E3" s="77"/>
      <c r="F3" s="77"/>
      <c r="G3" s="77"/>
      <c r="H3" s="77"/>
    </row>
    <row r="4" spans="1:14">
      <c r="B4" s="77"/>
      <c r="C4" s="77"/>
      <c r="D4" s="77"/>
      <c r="E4" s="77"/>
      <c r="F4" s="77"/>
      <c r="G4" s="77"/>
      <c r="H4" s="77"/>
    </row>
    <row r="6" spans="1:14">
      <c r="C6" s="79"/>
      <c r="D6" s="79"/>
      <c r="E6" s="80" t="s">
        <v>4</v>
      </c>
      <c r="F6" s="81" t="s">
        <v>5</v>
      </c>
      <c r="G6" s="81"/>
      <c r="H6" s="81"/>
      <c r="I6" s="81"/>
      <c r="J6" s="81"/>
      <c r="L6" s="61" t="s">
        <v>6</v>
      </c>
      <c r="M6" s="81" t="s">
        <v>7</v>
      </c>
      <c r="N6" s="81"/>
    </row>
    <row r="7" spans="1:14" ht="31.5" customHeight="1">
      <c r="C7" s="79"/>
      <c r="D7" s="79"/>
      <c r="E7" s="80"/>
      <c r="F7" s="62" t="s">
        <v>7</v>
      </c>
      <c r="G7" s="62" t="s">
        <v>8</v>
      </c>
      <c r="H7" s="62" t="s">
        <v>9</v>
      </c>
      <c r="I7" s="62" t="s">
        <v>10</v>
      </c>
      <c r="J7" s="62" t="s">
        <v>11</v>
      </c>
      <c r="L7" s="61" t="s">
        <v>12</v>
      </c>
      <c r="M7" s="79" t="s">
        <v>13</v>
      </c>
      <c r="N7" s="79"/>
    </row>
    <row r="8" spans="1:14" ht="15.6" customHeight="1">
      <c r="C8" s="82" t="s">
        <v>14</v>
      </c>
      <c r="D8" s="13" t="s">
        <v>15</v>
      </c>
      <c r="E8" s="53">
        <v>0.43117609786960498</v>
      </c>
      <c r="F8" s="56"/>
      <c r="G8" s="1">
        <v>1</v>
      </c>
      <c r="H8" s="1">
        <v>0</v>
      </c>
      <c r="I8" s="1">
        <v>-1</v>
      </c>
      <c r="J8" s="1">
        <v>0</v>
      </c>
      <c r="L8" s="61" t="s">
        <v>16</v>
      </c>
      <c r="M8" s="79" t="s">
        <v>17</v>
      </c>
      <c r="N8" s="79"/>
    </row>
    <row r="9" spans="1:14" ht="15.6">
      <c r="C9" s="82"/>
      <c r="D9" s="13" t="s">
        <v>18</v>
      </c>
      <c r="E9" s="53">
        <v>5.6452194075094574E-2</v>
      </c>
      <c r="F9" s="56"/>
      <c r="G9" s="1">
        <v>1</v>
      </c>
      <c r="H9" s="1">
        <v>1</v>
      </c>
      <c r="I9" s="1">
        <v>0</v>
      </c>
      <c r="J9" s="1">
        <v>1</v>
      </c>
      <c r="L9" s="61">
        <v>0</v>
      </c>
      <c r="M9" s="79" t="s">
        <v>19</v>
      </c>
      <c r="N9" s="79"/>
    </row>
    <row r="10" spans="1:14" ht="15.6">
      <c r="C10" s="82"/>
      <c r="D10" s="13" t="s">
        <v>20</v>
      </c>
      <c r="E10" s="53">
        <v>0.2653355777677886</v>
      </c>
      <c r="F10" s="56"/>
      <c r="G10" s="1">
        <v>1</v>
      </c>
      <c r="H10" s="1">
        <v>1</v>
      </c>
      <c r="I10" s="1">
        <v>1</v>
      </c>
      <c r="J10" s="1">
        <v>1</v>
      </c>
    </row>
    <row r="11" spans="1:14" ht="15.6">
      <c r="C11" s="82"/>
      <c r="D11" s="13" t="s">
        <v>21</v>
      </c>
      <c r="E11" s="53">
        <v>3.7879857471727833E-2</v>
      </c>
      <c r="F11" s="56"/>
      <c r="G11" s="1">
        <v>1</v>
      </c>
      <c r="H11" s="1">
        <v>1</v>
      </c>
      <c r="I11" s="1">
        <v>1</v>
      </c>
      <c r="J11" s="1">
        <v>0</v>
      </c>
      <c r="L11" s="57" t="s">
        <v>22</v>
      </c>
      <c r="M11" s="1" t="s">
        <v>23</v>
      </c>
    </row>
    <row r="12" spans="1:14" ht="15.6">
      <c r="C12" s="82"/>
      <c r="D12" s="13" t="s">
        <v>24</v>
      </c>
      <c r="E12" s="53">
        <v>0.12245070975176349</v>
      </c>
      <c r="F12" s="56"/>
      <c r="G12" s="1">
        <v>0</v>
      </c>
      <c r="H12" s="1">
        <v>-1</v>
      </c>
      <c r="I12" s="1">
        <v>0</v>
      </c>
      <c r="J12" s="1">
        <v>-1</v>
      </c>
      <c r="L12" s="57" t="s">
        <v>25</v>
      </c>
      <c r="M12" s="1" t="s">
        <v>26</v>
      </c>
    </row>
    <row r="13" spans="1:14" ht="15.6">
      <c r="C13" s="82"/>
      <c r="D13" s="13" t="s">
        <v>27</v>
      </c>
      <c r="E13" s="53">
        <v>8.6705563064020441E-2</v>
      </c>
      <c r="F13" s="56"/>
      <c r="G13" s="1">
        <v>1</v>
      </c>
      <c r="H13" s="1">
        <v>1</v>
      </c>
      <c r="I13" s="1">
        <v>1</v>
      </c>
      <c r="J13" s="1">
        <v>1</v>
      </c>
      <c r="L13" s="57" t="s">
        <v>28</v>
      </c>
      <c r="M13" s="1" t="s">
        <v>29</v>
      </c>
    </row>
    <row r="14" spans="1:14">
      <c r="L14" s="57" t="s">
        <v>30</v>
      </c>
      <c r="M14" s="1" t="s">
        <v>31</v>
      </c>
    </row>
    <row r="15" spans="1:14" ht="15.6">
      <c r="C15" s="68"/>
      <c r="D15" s="69"/>
      <c r="E15" s="55" t="s">
        <v>32</v>
      </c>
      <c r="F15" s="56"/>
      <c r="G15" s="1">
        <f>SUM(G8:G13)</f>
        <v>5</v>
      </c>
      <c r="H15" s="1">
        <f t="shared" ref="H15:J15" si="0">SUM(H8:H13)</f>
        <v>3</v>
      </c>
      <c r="I15" s="1">
        <f t="shared" si="0"/>
        <v>2</v>
      </c>
      <c r="J15" s="1">
        <f t="shared" si="0"/>
        <v>2</v>
      </c>
    </row>
    <row r="18" spans="3:10">
      <c r="C18" s="79"/>
      <c r="D18" s="79"/>
      <c r="E18" s="80" t="s">
        <v>4</v>
      </c>
      <c r="F18" s="81" t="s">
        <v>5</v>
      </c>
      <c r="G18" s="81"/>
      <c r="H18" s="81"/>
      <c r="I18" s="81"/>
      <c r="J18" s="81"/>
    </row>
    <row r="19" spans="3:10">
      <c r="C19" s="79"/>
      <c r="D19" s="79"/>
      <c r="E19" s="80"/>
      <c r="F19" s="61" t="s">
        <v>7</v>
      </c>
      <c r="G19" s="62" t="str">
        <f>G7</f>
        <v>Alternativa 1</v>
      </c>
      <c r="H19" s="62" t="str">
        <f t="shared" ref="H19:I19" si="1">H7</f>
        <v xml:space="preserve">Alternativa 2 </v>
      </c>
      <c r="I19" s="62" t="str">
        <f t="shared" si="1"/>
        <v>Alternativa 3</v>
      </c>
      <c r="J19" s="62" t="str">
        <f>J7</f>
        <v>Alternativa 4</v>
      </c>
    </row>
    <row r="20" spans="3:10" ht="15.6">
      <c r="C20" s="82" t="s">
        <v>14</v>
      </c>
      <c r="D20" s="13" t="s">
        <v>15</v>
      </c>
      <c r="E20" s="53">
        <v>0.43117609786960504</v>
      </c>
      <c r="F20" s="56"/>
      <c r="G20" s="58">
        <f>G$8*$E$20</f>
        <v>0.43117609786960504</v>
      </c>
      <c r="H20" s="58">
        <f>H$8*$E$20</f>
        <v>0</v>
      </c>
      <c r="I20" s="58">
        <f>I$8*$E$20</f>
        <v>-0.43117609786960504</v>
      </c>
      <c r="J20" s="58">
        <f>J$8*$E$20</f>
        <v>0</v>
      </c>
    </row>
    <row r="21" spans="3:10" ht="15.6">
      <c r="C21" s="82"/>
      <c r="D21" s="13" t="s">
        <v>18</v>
      </c>
      <c r="E21" s="53">
        <v>5.6452194075094574E-2</v>
      </c>
      <c r="F21" s="56"/>
      <c r="G21" s="58">
        <f>G$9*$E$21</f>
        <v>5.6452194075094574E-2</v>
      </c>
      <c r="H21" s="58">
        <f>H$9*$E$21</f>
        <v>5.6452194075094574E-2</v>
      </c>
      <c r="I21" s="58">
        <f>I$9*$E$21</f>
        <v>0</v>
      </c>
      <c r="J21" s="58">
        <f>J$9*$E$21</f>
        <v>5.6452194075094574E-2</v>
      </c>
    </row>
    <row r="22" spans="3:10" ht="15.6">
      <c r="C22" s="82"/>
      <c r="D22" s="13" t="s">
        <v>20</v>
      </c>
      <c r="E22" s="53">
        <v>0.2653355777677886</v>
      </c>
      <c r="F22" s="56"/>
      <c r="G22" s="58">
        <f>G$10*$E$22</f>
        <v>0.2653355777677886</v>
      </c>
      <c r="H22" s="58">
        <f>H$10*$E$22</f>
        <v>0.2653355777677886</v>
      </c>
      <c r="I22" s="58">
        <f>I$10*$E$22</f>
        <v>0.2653355777677886</v>
      </c>
      <c r="J22" s="58">
        <f>J$10*$E$22</f>
        <v>0.2653355777677886</v>
      </c>
    </row>
    <row r="23" spans="3:10" ht="15.6">
      <c r="C23" s="82"/>
      <c r="D23" s="13" t="s">
        <v>21</v>
      </c>
      <c r="E23" s="53">
        <v>3.7879857471727833E-2</v>
      </c>
      <c r="F23" s="56"/>
      <c r="G23" s="58">
        <f>G$11*$E$23</f>
        <v>3.7879857471727833E-2</v>
      </c>
      <c r="H23" s="58">
        <f>H$11*$E$23</f>
        <v>3.7879857471727833E-2</v>
      </c>
      <c r="I23" s="58">
        <f>I$11*$E$23</f>
        <v>3.7879857471727833E-2</v>
      </c>
      <c r="J23" s="58">
        <f>J$11*$E$23</f>
        <v>0</v>
      </c>
    </row>
    <row r="24" spans="3:10" ht="15.6">
      <c r="C24" s="82"/>
      <c r="D24" s="13" t="s">
        <v>24</v>
      </c>
      <c r="E24" s="53">
        <v>0.12245070975176349</v>
      </c>
      <c r="F24" s="56"/>
      <c r="G24" s="58">
        <f>G$12*$E$24</f>
        <v>0</v>
      </c>
      <c r="H24" s="58">
        <f>H$12*$E$24</f>
        <v>-0.12245070975176349</v>
      </c>
      <c r="I24" s="58">
        <f>I$12*$E$24</f>
        <v>0</v>
      </c>
      <c r="J24" s="58">
        <f>J$12*$E$24</f>
        <v>-0.12245070975176349</v>
      </c>
    </row>
    <row r="25" spans="3:10" ht="15.6">
      <c r="C25" s="82"/>
      <c r="D25" s="13" t="s">
        <v>27</v>
      </c>
      <c r="E25" s="53">
        <v>8.6705563064020441E-2</v>
      </c>
      <c r="F25" s="56"/>
      <c r="G25" s="58">
        <f>G$13*$E$25</f>
        <v>8.6705563064020441E-2</v>
      </c>
      <c r="H25" s="58">
        <f>H$13*$E$25</f>
        <v>8.6705563064020441E-2</v>
      </c>
      <c r="I25" s="58">
        <f>I$13*$E$25</f>
        <v>8.6705563064020441E-2</v>
      </c>
      <c r="J25" s="58">
        <f>J$13*$E$25</f>
        <v>8.6705563064020441E-2</v>
      </c>
    </row>
    <row r="26" spans="3:10">
      <c r="G26" s="59"/>
      <c r="H26" s="59"/>
      <c r="I26" s="59"/>
      <c r="J26" s="59"/>
    </row>
    <row r="27" spans="3:10" ht="30.6">
      <c r="C27" s="68"/>
      <c r="D27" s="69"/>
      <c r="E27" s="55" t="s">
        <v>33</v>
      </c>
      <c r="F27" s="56"/>
      <c r="G27" s="58">
        <f>SUM(G20:G25)</f>
        <v>0.87754929024823647</v>
      </c>
      <c r="H27" s="58">
        <f t="shared" ref="H27:J27" si="2">SUM(H20:H25)</f>
        <v>0.32392248262686796</v>
      </c>
      <c r="I27" s="58">
        <f t="shared" si="2"/>
        <v>-4.1255099566068154E-2</v>
      </c>
      <c r="J27" s="58">
        <f t="shared" si="2"/>
        <v>0.28604262515514012</v>
      </c>
    </row>
    <row r="28" spans="3:10" ht="15.6">
      <c r="C28" s="68"/>
      <c r="D28" s="69"/>
      <c r="E28" s="55"/>
      <c r="F28" s="56"/>
      <c r="G28" s="58">
        <f>LARGE($G$27:$J$27,G31)</f>
        <v>0.87754929024823647</v>
      </c>
      <c r="H28" s="58">
        <f>LARGE($G$27:$J$27,H31)</f>
        <v>0.32392248262686796</v>
      </c>
      <c r="I28" s="58">
        <f>LARGE($G$27:$J$27,I31)</f>
        <v>0.28604262515514012</v>
      </c>
      <c r="J28" s="58">
        <f>LARGE($G$27:$J$27,J31)</f>
        <v>-4.1255099566068154E-2</v>
      </c>
    </row>
    <row r="31" spans="3:10">
      <c r="E31" s="70" t="s">
        <v>34</v>
      </c>
      <c r="F31" s="70"/>
      <c r="G31" s="1">
        <v>1</v>
      </c>
      <c r="H31" s="1">
        <v>2</v>
      </c>
      <c r="I31" s="1">
        <v>3</v>
      </c>
      <c r="J31" s="1">
        <v>4</v>
      </c>
    </row>
    <row r="32" spans="3:10">
      <c r="E32" s="70"/>
      <c r="F32" s="70"/>
      <c r="G32" s="60" t="str">
        <f>VLOOKUP(G28,$B$33:$C$37,2,FALSE)</f>
        <v>Alternativa 1</v>
      </c>
      <c r="H32" s="60" t="str">
        <f>VLOOKUP(H28,$B$33:$C$37,2,FALSE)</f>
        <v xml:space="preserve">Alternativa 2 </v>
      </c>
      <c r="I32" s="60" t="str">
        <f>VLOOKUP(I28,$B$33:$C$37,2,FALSE)</f>
        <v>Alternativa 4</v>
      </c>
      <c r="J32" s="60" t="str">
        <f>VLOOKUP(J28,$B$33:$C$37,2,FALSE)</f>
        <v>Alternativa 3</v>
      </c>
    </row>
    <row r="33" spans="2:10" ht="15" thickBot="1">
      <c r="B33" s="60" t="s">
        <v>35</v>
      </c>
      <c r="C33" s="1" t="s">
        <v>36</v>
      </c>
    </row>
    <row r="34" spans="2:10">
      <c r="B34" s="1">
        <f>G27</f>
        <v>0.87754929024823647</v>
      </c>
      <c r="C34" s="1" t="str">
        <f>G7</f>
        <v>Alternativa 1</v>
      </c>
      <c r="E34" s="71" t="str">
        <f>CONCATENATE(B66,"",G32)</f>
        <v>La alternativa a escoger es la Alternativa 1</v>
      </c>
      <c r="F34" s="72"/>
      <c r="G34" s="72"/>
      <c r="H34" s="72"/>
      <c r="I34" s="72"/>
      <c r="J34" s="73"/>
    </row>
    <row r="35" spans="2:10" ht="15" thickBot="1">
      <c r="B35" s="1">
        <f>H27</f>
        <v>0.32392248262686796</v>
      </c>
      <c r="C35" s="1" t="str">
        <f>H7</f>
        <v xml:space="preserve">Alternativa 2 </v>
      </c>
      <c r="E35" s="74"/>
      <c r="F35" s="75"/>
      <c r="G35" s="75"/>
      <c r="H35" s="75"/>
      <c r="I35" s="75"/>
      <c r="J35" s="76"/>
    </row>
    <row r="36" spans="2:10">
      <c r="B36" s="1">
        <f>I27</f>
        <v>-4.1255099566068154E-2</v>
      </c>
      <c r="C36" s="1" t="str">
        <f>I7</f>
        <v>Alternativa 3</v>
      </c>
    </row>
    <row r="37" spans="2:10">
      <c r="B37" s="1">
        <f>J27</f>
        <v>0.28604262515514012</v>
      </c>
      <c r="C37" s="1" t="str">
        <f>J7</f>
        <v>Alternativa 4</v>
      </c>
    </row>
    <row r="66" spans="2:2">
      <c r="B66" t="s">
        <v>37</v>
      </c>
    </row>
  </sheetData>
  <protectedRanges>
    <protectedRange sqref="C6:J13" name="Rango1"/>
  </protectedRanges>
  <mergeCells count="20">
    <mergeCell ref="M8:N8"/>
    <mergeCell ref="M9:N9"/>
    <mergeCell ref="M7:N7"/>
    <mergeCell ref="M6:N6"/>
    <mergeCell ref="C6:D7"/>
    <mergeCell ref="E6:E7"/>
    <mergeCell ref="C27:D28"/>
    <mergeCell ref="E31:F32"/>
    <mergeCell ref="E34:J35"/>
    <mergeCell ref="B1:H1"/>
    <mergeCell ref="B2:D2"/>
    <mergeCell ref="E2:H2"/>
    <mergeCell ref="B3:H4"/>
    <mergeCell ref="C15:D15"/>
    <mergeCell ref="C18:D19"/>
    <mergeCell ref="E18:E19"/>
    <mergeCell ref="F18:J18"/>
    <mergeCell ref="C20:C25"/>
    <mergeCell ref="C8:C13"/>
    <mergeCell ref="F6:J6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06241-50AC-488D-9FFD-A24E21FA3E59}">
  <dimension ref="A2:Q40"/>
  <sheetViews>
    <sheetView topLeftCell="A5" zoomScale="80" zoomScaleNormal="80" workbookViewId="0">
      <selection activeCell="B35" sqref="B35"/>
    </sheetView>
  </sheetViews>
  <sheetFormatPr defaultColWidth="9.5703125" defaultRowHeight="15.6"/>
  <cols>
    <col min="1" max="1" width="33.28515625" style="2" customWidth="1"/>
    <col min="2" max="2" width="20.140625" style="2" customWidth="1"/>
    <col min="3" max="3" width="17.28515625" style="2" customWidth="1"/>
    <col min="4" max="4" width="15.5703125" style="2" customWidth="1"/>
    <col min="5" max="5" width="19.140625" style="2" bestFit="1" customWidth="1"/>
    <col min="6" max="8" width="15.42578125" style="2" customWidth="1"/>
    <col min="9" max="9" width="19.140625" style="2" bestFit="1" customWidth="1"/>
    <col min="10" max="10" width="13.7109375" style="2" customWidth="1"/>
    <col min="11" max="11" width="14.85546875" style="2" customWidth="1"/>
    <col min="12" max="12" width="19.7109375" style="2" bestFit="1" customWidth="1"/>
    <col min="13" max="13" width="19.7109375" style="2" customWidth="1"/>
    <col min="14" max="14" width="11.28515625" style="2" customWidth="1"/>
    <col min="15" max="15" width="12.140625" style="2" customWidth="1"/>
    <col min="16" max="16" width="19.140625" style="2" bestFit="1" customWidth="1"/>
    <col min="17" max="17" width="12.5703125" style="2" customWidth="1"/>
    <col min="18" max="18" width="9.5703125" style="2" customWidth="1"/>
    <col min="19" max="21" width="9.5703125" style="2"/>
    <col min="22" max="22" width="11.5703125" style="2" customWidth="1"/>
    <col min="23" max="16384" width="9.5703125" style="2"/>
  </cols>
  <sheetData>
    <row r="2" spans="1:16">
      <c r="A2" s="63" t="s">
        <v>38</v>
      </c>
      <c r="B2" s="3">
        <v>6</v>
      </c>
      <c r="C2" s="64"/>
    </row>
    <row r="3" spans="1:16">
      <c r="A3" s="83" t="s">
        <v>39</v>
      </c>
      <c r="B3" s="13" t="s">
        <v>21</v>
      </c>
      <c r="C3" s="5"/>
    </row>
    <row r="4" spans="1:16">
      <c r="A4" s="83"/>
      <c r="B4" s="13" t="s">
        <v>20</v>
      </c>
      <c r="C4" s="5"/>
    </row>
    <row r="5" spans="1:16">
      <c r="A5" s="83"/>
      <c r="B5" s="13" t="s">
        <v>24</v>
      </c>
      <c r="C5" s="5"/>
    </row>
    <row r="6" spans="1:16">
      <c r="A6" s="83"/>
      <c r="B6" s="13" t="s">
        <v>27</v>
      </c>
      <c r="C6" s="5"/>
      <c r="D6" s="5"/>
    </row>
    <row r="7" spans="1:16">
      <c r="A7" s="83"/>
      <c r="B7" s="11" t="s">
        <v>15</v>
      </c>
      <c r="C7" s="5"/>
      <c r="D7" s="5"/>
    </row>
    <row r="8" spans="1:16">
      <c r="A8" s="83"/>
      <c r="B8" s="11" t="s">
        <v>18</v>
      </c>
      <c r="C8" s="5"/>
      <c r="D8" s="5"/>
    </row>
    <row r="9" spans="1:16" ht="15.95" thickBot="1">
      <c r="A9" s="7"/>
      <c r="B9" s="5"/>
      <c r="C9" s="5"/>
      <c r="D9" s="5"/>
    </row>
    <row r="10" spans="1:16" ht="15.95" thickBot="1">
      <c r="A10" s="88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90"/>
    </row>
    <row r="11" spans="1:16">
      <c r="A11" s="91" t="s">
        <v>40</v>
      </c>
      <c r="B11" s="92"/>
      <c r="C11" s="92"/>
      <c r="D11" s="92"/>
      <c r="E11" s="92"/>
      <c r="F11" s="92"/>
      <c r="G11" s="92"/>
      <c r="H11" s="92"/>
      <c r="I11" s="93"/>
      <c r="J11" s="8"/>
      <c r="K11" s="9"/>
      <c r="L11" s="9"/>
      <c r="M11" s="9"/>
      <c r="N11" s="10">
        <v>1</v>
      </c>
      <c r="O11" s="10">
        <v>2</v>
      </c>
      <c r="P11" s="10" t="s">
        <v>41</v>
      </c>
    </row>
    <row r="12" spans="1:16" ht="15.75" customHeight="1">
      <c r="A12" s="94" t="s">
        <v>42</v>
      </c>
      <c r="B12" s="95"/>
      <c r="C12" s="95"/>
      <c r="D12" s="95"/>
      <c r="E12" s="95"/>
      <c r="F12" s="95"/>
      <c r="G12" s="65"/>
      <c r="H12" s="100" t="s">
        <v>43</v>
      </c>
      <c r="I12" s="100"/>
      <c r="J12" s="100"/>
      <c r="K12" s="100"/>
      <c r="L12" s="100"/>
      <c r="M12" s="101"/>
      <c r="N12" s="96" t="s">
        <v>44</v>
      </c>
      <c r="O12" s="96" t="s">
        <v>45</v>
      </c>
      <c r="P12" s="96" t="s">
        <v>46</v>
      </c>
    </row>
    <row r="13" spans="1:16">
      <c r="A13" s="3"/>
      <c r="B13" s="3">
        <v>1</v>
      </c>
      <c r="C13" s="3">
        <v>2</v>
      </c>
      <c r="D13" s="3">
        <v>3</v>
      </c>
      <c r="E13" s="3">
        <v>4</v>
      </c>
      <c r="F13" s="3">
        <v>5</v>
      </c>
      <c r="G13" s="3"/>
      <c r="H13" s="67"/>
      <c r="I13" s="67"/>
      <c r="J13" s="67"/>
      <c r="K13" s="67"/>
      <c r="L13" s="99"/>
      <c r="M13" s="99"/>
      <c r="N13" s="97"/>
      <c r="O13" s="97"/>
      <c r="P13" s="98"/>
    </row>
    <row r="14" spans="1:16" ht="48" customHeight="1">
      <c r="A14" s="63" t="s">
        <v>47</v>
      </c>
      <c r="B14" s="11" t="s">
        <v>21</v>
      </c>
      <c r="C14" s="11" t="s">
        <v>20</v>
      </c>
      <c r="D14" s="11" t="s">
        <v>24</v>
      </c>
      <c r="E14" s="11" t="s">
        <v>27</v>
      </c>
      <c r="F14" s="11" t="s">
        <v>15</v>
      </c>
      <c r="G14" s="11" t="s">
        <v>18</v>
      </c>
      <c r="H14" s="12" t="str">
        <f t="shared" ref="H14:M14" si="0">B14</f>
        <v xml:space="preserve">Facilidad </v>
      </c>
      <c r="I14" s="12" t="str">
        <f t="shared" si="0"/>
        <v xml:space="preserve">Adaptabilidad </v>
      </c>
      <c r="J14" s="12" t="str">
        <f t="shared" si="0"/>
        <v xml:space="preserve">Robustez </v>
      </c>
      <c r="K14" s="46" t="str">
        <f t="shared" si="0"/>
        <v xml:space="preserve">Tiempo </v>
      </c>
      <c r="L14" s="46" t="str">
        <f t="shared" si="0"/>
        <v xml:space="preserve">Flexibilidad </v>
      </c>
      <c r="M14" s="45" t="str">
        <f t="shared" si="0"/>
        <v xml:space="preserve">Recursos </v>
      </c>
      <c r="N14" s="66"/>
      <c r="O14" s="66"/>
      <c r="P14" s="6"/>
    </row>
    <row r="15" spans="1:16">
      <c r="A15" s="13" t="s">
        <v>21</v>
      </c>
      <c r="B15" s="14">
        <v>1</v>
      </c>
      <c r="C15" s="15">
        <v>0.16666666666666666</v>
      </c>
      <c r="D15" s="15">
        <v>0.25</v>
      </c>
      <c r="E15" s="15">
        <v>0.33333333333333331</v>
      </c>
      <c r="F15" s="15">
        <v>0.14285714285714285</v>
      </c>
      <c r="G15" s="15">
        <v>0.5</v>
      </c>
      <c r="H15" s="16">
        <f t="shared" ref="H15:H20" si="1">B15/$B$21</f>
        <v>4.3478260869565216E-2</v>
      </c>
      <c r="I15" s="16">
        <f t="shared" ref="I15:I20" si="2">C15/$C$21</f>
        <v>4.2194092827004218E-2</v>
      </c>
      <c r="J15" s="16">
        <f t="shared" ref="J15:J20" si="3">D15/$D$21</f>
        <v>2.0689655172413793E-2</v>
      </c>
      <c r="K15" s="16">
        <f t="shared" ref="K15:K20" si="4">E15/$E$21</f>
        <v>2.5974025974025976E-2</v>
      </c>
      <c r="L15" s="16">
        <f t="shared" ref="L15:L20" si="5">F15/$F$21</f>
        <v>6.637168141592921E-2</v>
      </c>
      <c r="M15" s="16">
        <f>G15/$G$21</f>
        <v>2.8571428571428571E-2</v>
      </c>
      <c r="N15" s="17">
        <f>AVERAGE(H15:M15)</f>
        <v>3.7879857471727833E-2</v>
      </c>
      <c r="O15" s="18">
        <f>MMULT(B15:G20,N15:N20)</f>
        <v>0.23143966800646446</v>
      </c>
      <c r="P15" s="19">
        <f t="shared" ref="P15:P20" si="6">+O15/N15</f>
        <v>6.109834710418399</v>
      </c>
    </row>
    <row r="16" spans="1:16">
      <c r="A16" s="13" t="s">
        <v>20</v>
      </c>
      <c r="B16" s="15">
        <f>+MINVERSE(C15)</f>
        <v>6</v>
      </c>
      <c r="C16" s="14">
        <v>1</v>
      </c>
      <c r="D16" s="15">
        <v>3</v>
      </c>
      <c r="E16" s="15">
        <v>4</v>
      </c>
      <c r="F16" s="15">
        <v>0.5</v>
      </c>
      <c r="G16" s="15">
        <v>5</v>
      </c>
      <c r="H16" s="16">
        <f t="shared" si="1"/>
        <v>0.2608695652173913</v>
      </c>
      <c r="I16" s="16">
        <f t="shared" si="2"/>
        <v>0.25316455696202528</v>
      </c>
      <c r="J16" s="16">
        <f t="shared" si="3"/>
        <v>0.24827586206896551</v>
      </c>
      <c r="K16" s="16">
        <f t="shared" si="4"/>
        <v>0.31168831168831174</v>
      </c>
      <c r="L16" s="16">
        <f t="shared" si="5"/>
        <v>0.23230088495575221</v>
      </c>
      <c r="M16" s="16">
        <f t="shared" ref="M16:M20" si="7">G16/$G$21</f>
        <v>0.2857142857142857</v>
      </c>
      <c r="N16" s="17">
        <f t="shared" ref="N16:N19" si="8">AVERAGE(H16:M16)</f>
        <v>0.2653355777677886</v>
      </c>
      <c r="O16" s="18">
        <f>MMULT(B16:G16,N$15:N$20)</f>
        <v>1.7046381234198031</v>
      </c>
      <c r="P16" s="19">
        <f t="shared" si="6"/>
        <v>6.4244611964990099</v>
      </c>
    </row>
    <row r="17" spans="1:17">
      <c r="A17" s="13" t="s">
        <v>24</v>
      </c>
      <c r="B17" s="15">
        <f>+MINVERSE(D15)</f>
        <v>4</v>
      </c>
      <c r="C17" s="15">
        <f>+MINVERSE(D16)</f>
        <v>0.33333333333333331</v>
      </c>
      <c r="D17" s="14">
        <v>1</v>
      </c>
      <c r="E17" s="15">
        <v>2</v>
      </c>
      <c r="F17" s="15">
        <v>0.14285714285714285</v>
      </c>
      <c r="G17" s="15">
        <v>3</v>
      </c>
      <c r="H17" s="16">
        <f t="shared" si="1"/>
        <v>0.17391304347826086</v>
      </c>
      <c r="I17" s="16">
        <f t="shared" si="2"/>
        <v>8.4388185654008435E-2</v>
      </c>
      <c r="J17" s="16">
        <f t="shared" si="3"/>
        <v>8.2758620689655171E-2</v>
      </c>
      <c r="K17" s="16">
        <f t="shared" si="4"/>
        <v>0.15584415584415587</v>
      </c>
      <c r="L17" s="16">
        <f t="shared" si="5"/>
        <v>6.637168141592921E-2</v>
      </c>
      <c r="M17" s="16">
        <f t="shared" si="7"/>
        <v>0.17142857142857143</v>
      </c>
      <c r="N17" s="17">
        <f t="shared" si="8"/>
        <v>0.12245070975176349</v>
      </c>
      <c r="O17" s="18">
        <f>MMULT(B17:G17,N$15:N$20)</f>
        <v>0.76677962599120597</v>
      </c>
      <c r="P17" s="19">
        <f t="shared" si="6"/>
        <v>6.2619451332348284</v>
      </c>
    </row>
    <row r="18" spans="1:17">
      <c r="A18" s="13" t="s">
        <v>27</v>
      </c>
      <c r="B18" s="15">
        <f>MINVERSE(E15)</f>
        <v>3</v>
      </c>
      <c r="C18" s="15">
        <f>+MINVERSE(E16)</f>
        <v>0.25</v>
      </c>
      <c r="D18" s="15">
        <f>+MINVERSE(E17)</f>
        <v>0.5</v>
      </c>
      <c r="E18" s="14">
        <v>1</v>
      </c>
      <c r="F18" s="15">
        <v>0.2</v>
      </c>
      <c r="G18" s="15">
        <v>2</v>
      </c>
      <c r="H18" s="16">
        <f t="shared" si="1"/>
        <v>0.13043478260869565</v>
      </c>
      <c r="I18" s="16">
        <f t="shared" si="2"/>
        <v>6.3291139240506319E-2</v>
      </c>
      <c r="J18" s="16">
        <f t="shared" si="3"/>
        <v>4.1379310344827586E-2</v>
      </c>
      <c r="K18" s="16">
        <f t="shared" si="4"/>
        <v>7.7922077922077934E-2</v>
      </c>
      <c r="L18" s="16">
        <f t="shared" si="5"/>
        <v>9.2920353982300891E-2</v>
      </c>
      <c r="M18" s="16">
        <f t="shared" si="7"/>
        <v>0.11428571428571428</v>
      </c>
      <c r="N18" s="17">
        <f t="shared" si="8"/>
        <v>8.6705563064020441E-2</v>
      </c>
      <c r="O18" s="18">
        <f>MMULT(B18:G18,N$15:N$20)</f>
        <v>0.52704399252114298</v>
      </c>
      <c r="P18" s="19">
        <f t="shared" si="6"/>
        <v>6.0785487562313802</v>
      </c>
    </row>
    <row r="19" spans="1:17">
      <c r="A19" s="11" t="s">
        <v>15</v>
      </c>
      <c r="B19" s="20">
        <f>+MINVERSE(F15)</f>
        <v>7</v>
      </c>
      <c r="C19" s="20">
        <f>+MINVERSE(F16)</f>
        <v>2</v>
      </c>
      <c r="D19" s="20">
        <f>+MINVERSE(F17)</f>
        <v>7</v>
      </c>
      <c r="E19" s="20">
        <f>+MINVERSE(F18)</f>
        <v>5</v>
      </c>
      <c r="F19" s="21">
        <v>1</v>
      </c>
      <c r="G19" s="44">
        <v>6</v>
      </c>
      <c r="H19" s="16">
        <f t="shared" si="1"/>
        <v>0.30434782608695654</v>
      </c>
      <c r="I19" s="16">
        <f t="shared" si="2"/>
        <v>0.50632911392405056</v>
      </c>
      <c r="J19" s="16">
        <f t="shared" si="3"/>
        <v>0.57931034482758614</v>
      </c>
      <c r="K19" s="16">
        <f t="shared" si="4"/>
        <v>0.38961038961038963</v>
      </c>
      <c r="L19" s="16">
        <f t="shared" si="5"/>
        <v>0.46460176991150443</v>
      </c>
      <c r="M19" s="16">
        <f t="shared" si="7"/>
        <v>0.34285714285714286</v>
      </c>
      <c r="N19" s="17">
        <f t="shared" si="8"/>
        <v>0.43117609786960504</v>
      </c>
      <c r="O19" s="18">
        <f>MMULT(B19:G19,N$15:N$20)</f>
        <v>2.8564022037402914</v>
      </c>
      <c r="P19" s="19">
        <f t="shared" si="6"/>
        <v>6.6246765946755142</v>
      </c>
    </row>
    <row r="20" spans="1:17">
      <c r="A20" s="11" t="s">
        <v>18</v>
      </c>
      <c r="B20" s="20">
        <f>+MINVERSE(G15)</f>
        <v>2</v>
      </c>
      <c r="C20" s="20">
        <f>+MINVERSE(G16)</f>
        <v>0.2</v>
      </c>
      <c r="D20" s="20">
        <f>+MINVERSE(G17)</f>
        <v>0.33333333333333331</v>
      </c>
      <c r="E20" s="20">
        <f>+MINVERSE(G18)</f>
        <v>0.5</v>
      </c>
      <c r="F20" s="20">
        <f>+MINVERSE(G19)</f>
        <v>0.16666666666666666</v>
      </c>
      <c r="G20" s="21">
        <v>1</v>
      </c>
      <c r="H20" s="16">
        <f t="shared" si="1"/>
        <v>8.6956521739130432E-2</v>
      </c>
      <c r="I20" s="16">
        <f t="shared" si="2"/>
        <v>5.0632911392405063E-2</v>
      </c>
      <c r="J20" s="16">
        <f t="shared" si="3"/>
        <v>2.758620689655172E-2</v>
      </c>
      <c r="K20" s="16">
        <f t="shared" si="4"/>
        <v>3.8961038961038967E-2</v>
      </c>
      <c r="L20" s="16">
        <f t="shared" si="5"/>
        <v>7.7433628318584066E-2</v>
      </c>
      <c r="M20" s="16">
        <f t="shared" si="7"/>
        <v>5.7142857142857141E-2</v>
      </c>
      <c r="N20" s="17">
        <f>AVERAGE(H20:M20)</f>
        <v>5.6452194075094574E-2</v>
      </c>
      <c r="O20" s="18">
        <f>MMULT(B20:G20,N$15:N$20)</f>
        <v>0.34131139233297353</v>
      </c>
      <c r="P20" s="19">
        <f t="shared" si="6"/>
        <v>6.0460252772274865</v>
      </c>
    </row>
    <row r="21" spans="1:17">
      <c r="A21" s="4" t="s">
        <v>48</v>
      </c>
      <c r="B21" s="19">
        <f t="shared" ref="B21:H21" si="9">SUM(B15:B20)</f>
        <v>23</v>
      </c>
      <c r="C21" s="19">
        <f t="shared" si="9"/>
        <v>3.95</v>
      </c>
      <c r="D21" s="19">
        <f t="shared" si="9"/>
        <v>12.083333333333334</v>
      </c>
      <c r="E21" s="19">
        <f t="shared" si="9"/>
        <v>12.833333333333332</v>
      </c>
      <c r="F21" s="19">
        <f t="shared" si="9"/>
        <v>2.1523809523809523</v>
      </c>
      <c r="G21" s="19">
        <f t="shared" si="9"/>
        <v>17.5</v>
      </c>
      <c r="H21" s="47">
        <f t="shared" si="9"/>
        <v>1</v>
      </c>
      <c r="I21" s="47">
        <f t="shared" ref="I21:K21" si="10">SUM(I15:I20)</f>
        <v>0.99999999999999989</v>
      </c>
      <c r="J21" s="47">
        <f t="shared" si="10"/>
        <v>0.99999999999999989</v>
      </c>
      <c r="K21" s="47">
        <f t="shared" si="10"/>
        <v>1</v>
      </c>
      <c r="L21" s="47">
        <f>SUM(L15:L20)</f>
        <v>0.99999999999999989</v>
      </c>
      <c r="M21" s="47">
        <f>SUM(M15:M20)</f>
        <v>1</v>
      </c>
      <c r="N21" s="22">
        <f>SUM(N15:N20)</f>
        <v>1</v>
      </c>
      <c r="O21" s="23"/>
      <c r="P21" s="24">
        <f>+AVERAGE(P15:P19)</f>
        <v>6.2998932782118269</v>
      </c>
    </row>
    <row r="22" spans="1:17">
      <c r="A22" s="41"/>
      <c r="B22" s="42"/>
      <c r="C22" s="42"/>
      <c r="D22" s="42"/>
      <c r="E22" s="42"/>
      <c r="F22" s="42"/>
      <c r="G22" s="42"/>
      <c r="H22" s="43"/>
      <c r="I22" s="43"/>
      <c r="J22" s="43"/>
      <c r="K22" s="43"/>
      <c r="L22" s="43"/>
      <c r="M22" s="48"/>
      <c r="N22" s="49"/>
      <c r="O22" s="48"/>
      <c r="P22" s="50"/>
      <c r="Q22" s="51"/>
    </row>
    <row r="23" spans="1:17">
      <c r="A23" s="41"/>
      <c r="B23" s="42"/>
      <c r="C23" s="42"/>
      <c r="D23" s="42"/>
      <c r="E23" s="42"/>
      <c r="F23" s="42"/>
      <c r="G23" s="42"/>
      <c r="H23" s="43"/>
      <c r="I23" s="43"/>
      <c r="J23" s="43"/>
      <c r="K23" s="43"/>
      <c r="L23" s="43"/>
      <c r="M23" s="48"/>
      <c r="N23" s="49"/>
      <c r="O23" s="48"/>
      <c r="P23" s="50"/>
      <c r="Q23" s="51"/>
    </row>
    <row r="25" spans="1:17">
      <c r="A25" s="25" t="s">
        <v>49</v>
      </c>
      <c r="B25" s="26">
        <v>6</v>
      </c>
      <c r="C25" s="84" t="s">
        <v>50</v>
      </c>
      <c r="D25" s="85"/>
      <c r="E25" s="85"/>
      <c r="F25" s="85"/>
      <c r="G25" s="85"/>
      <c r="H25" s="85"/>
      <c r="I25" s="85"/>
    </row>
    <row r="26" spans="1:17" ht="33.75" customHeight="1">
      <c r="A26" s="27" t="s">
        <v>51</v>
      </c>
      <c r="B26" s="24">
        <f>AVERAGE(P15:P19)</f>
        <v>6.2998932782118269</v>
      </c>
      <c r="C26" s="86" t="s">
        <v>52</v>
      </c>
      <c r="D26" s="87"/>
      <c r="E26" s="87"/>
    </row>
    <row r="27" spans="1:17" ht="30.75" customHeight="1">
      <c r="A27" s="4" t="s">
        <v>53</v>
      </c>
      <c r="B27" s="19">
        <f>((B26-B25)/(B25-1))</f>
        <v>5.9978655642365375E-2</v>
      </c>
      <c r="C27" s="86" t="s">
        <v>54</v>
      </c>
      <c r="D27" s="87"/>
      <c r="E27" s="87"/>
    </row>
    <row r="28" spans="1:17" ht="32.25" customHeight="1">
      <c r="A28" s="4" t="s">
        <v>55</v>
      </c>
      <c r="B28" s="28">
        <f>((1.98*(B25-2))/B25)</f>
        <v>1.32</v>
      </c>
      <c r="C28" s="86" t="s">
        <v>56</v>
      </c>
      <c r="D28" s="87"/>
      <c r="E28" s="87"/>
    </row>
    <row r="29" spans="1:17">
      <c r="A29" s="4" t="s">
        <v>57</v>
      </c>
      <c r="B29" s="19">
        <f>+B27/B28</f>
        <v>4.5438375486640432E-2</v>
      </c>
    </row>
    <row r="30" spans="1:17">
      <c r="A30" s="4" t="s">
        <v>58</v>
      </c>
      <c r="B30" s="29" t="b">
        <f>IF(B29,B29&lt;=0.1,B29&gt;0.1)</f>
        <v>1</v>
      </c>
    </row>
    <row r="34" spans="1:2">
      <c r="A34" s="63" t="s">
        <v>47</v>
      </c>
      <c r="B34" s="54" t="s">
        <v>59</v>
      </c>
    </row>
    <row r="35" spans="1:2">
      <c r="A35" s="11" t="s">
        <v>15</v>
      </c>
      <c r="B35" s="53">
        <v>0.43117609786960504</v>
      </c>
    </row>
    <row r="36" spans="1:2">
      <c r="A36" s="13" t="s">
        <v>20</v>
      </c>
      <c r="B36" s="53">
        <v>0.2653355777677886</v>
      </c>
    </row>
    <row r="37" spans="1:2">
      <c r="A37" s="13" t="s">
        <v>24</v>
      </c>
      <c r="B37" s="53">
        <v>0.12245070975176349</v>
      </c>
    </row>
    <row r="38" spans="1:2">
      <c r="A38" s="13" t="s">
        <v>27</v>
      </c>
      <c r="B38" s="53">
        <v>8.6705563064020441E-2</v>
      </c>
    </row>
    <row r="39" spans="1:2">
      <c r="A39" s="11" t="s">
        <v>18</v>
      </c>
      <c r="B39" s="53">
        <v>5.6452194075094574E-2</v>
      </c>
    </row>
    <row r="40" spans="1:2">
      <c r="A40" s="13" t="s">
        <v>21</v>
      </c>
      <c r="B40" s="53">
        <v>3.7879857471727833E-2</v>
      </c>
    </row>
  </sheetData>
  <sortState xmlns:xlrd2="http://schemas.microsoft.com/office/spreadsheetml/2017/richdata2" ref="A35:B40">
    <sortCondition descending="1" ref="B35:B40"/>
  </sortState>
  <mergeCells count="13">
    <mergeCell ref="A3:A8"/>
    <mergeCell ref="C25:I25"/>
    <mergeCell ref="C26:E26"/>
    <mergeCell ref="C27:E27"/>
    <mergeCell ref="C28:E28"/>
    <mergeCell ref="A10:P10"/>
    <mergeCell ref="A11:I11"/>
    <mergeCell ref="A12:F12"/>
    <mergeCell ref="N12:N13"/>
    <mergeCell ref="O12:O13"/>
    <mergeCell ref="P12:P13"/>
    <mergeCell ref="L13:M13"/>
    <mergeCell ref="H12:M1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9BD67-DC48-4010-B587-DDF39744DD59}">
  <dimension ref="A2:R12"/>
  <sheetViews>
    <sheetView zoomScale="80" zoomScaleNormal="80" workbookViewId="0">
      <selection activeCell="H18" sqref="H18"/>
    </sheetView>
  </sheetViews>
  <sheetFormatPr defaultColWidth="9.5703125" defaultRowHeight="15.6"/>
  <cols>
    <col min="1" max="1" width="24" style="2" customWidth="1"/>
    <col min="2" max="2" width="7.140625" style="2" customWidth="1"/>
    <col min="3" max="3" width="6.5703125" style="2" customWidth="1"/>
    <col min="4" max="4" width="6" style="2" customWidth="1"/>
    <col min="5" max="5" width="14.7109375" style="2" customWidth="1"/>
    <col min="6" max="6" width="18" style="2" bestFit="1" customWidth="1"/>
    <col min="7" max="7" width="24.42578125" style="2" bestFit="1" customWidth="1"/>
    <col min="8" max="8" width="13.7109375" style="2" bestFit="1" customWidth="1"/>
    <col min="9" max="9" width="18" style="2" bestFit="1" customWidth="1"/>
    <col min="10" max="10" width="19.140625" style="2" bestFit="1" customWidth="1"/>
    <col min="11" max="11" width="24.42578125" style="2" customWidth="1"/>
    <col min="12" max="12" width="17.7109375" style="2" customWidth="1"/>
    <col min="13" max="13" width="17.140625" style="2" customWidth="1"/>
    <col min="14" max="14" width="15.85546875" style="2" bestFit="1" customWidth="1"/>
    <col min="15" max="15" width="20" style="2" customWidth="1"/>
    <col min="16" max="16" width="18" style="2" bestFit="1" customWidth="1"/>
    <col min="17" max="17" width="7.42578125" style="2" customWidth="1"/>
    <col min="18" max="18" width="13.7109375" style="2" bestFit="1" customWidth="1"/>
    <col min="19" max="16384" width="9.5703125" style="2"/>
  </cols>
  <sheetData>
    <row r="2" spans="1:18" ht="15.95" thickBot="1"/>
    <row r="3" spans="1:18" ht="15.95" thickBot="1">
      <c r="B3" s="102" t="s">
        <v>60</v>
      </c>
      <c r="C3" s="103"/>
      <c r="D3" s="103"/>
      <c r="E3" s="103"/>
      <c r="F3" s="103"/>
      <c r="G3" s="103"/>
      <c r="H3" s="103"/>
      <c r="I3" s="104"/>
      <c r="K3" s="102" t="s">
        <v>61</v>
      </c>
      <c r="L3" s="103"/>
      <c r="M3" s="103"/>
      <c r="N3" s="103"/>
      <c r="O3" s="103"/>
      <c r="P3" s="103"/>
      <c r="Q3" s="103"/>
      <c r="R3" s="104"/>
    </row>
    <row r="4" spans="1:18" ht="15.95" thickBot="1">
      <c r="B4" s="30">
        <f>1/R4</f>
        <v>0.1111111111111111</v>
      </c>
      <c r="C4" s="31">
        <f>1/Q4</f>
        <v>0.125</v>
      </c>
      <c r="D4" s="31">
        <f>1/P4</f>
        <v>0.14285714285714285</v>
      </c>
      <c r="E4" s="31">
        <f>1/O4</f>
        <v>0.16666666666666666</v>
      </c>
      <c r="F4" s="31">
        <f>1/N4</f>
        <v>0.2</v>
      </c>
      <c r="G4" s="31">
        <f>1/M4</f>
        <v>0.25</v>
      </c>
      <c r="H4" s="31">
        <f>1/L4</f>
        <v>0.33333333333333331</v>
      </c>
      <c r="I4" s="32">
        <f>1/K4</f>
        <v>0.5</v>
      </c>
      <c r="J4" s="33">
        <v>1</v>
      </c>
      <c r="K4" s="34">
        <v>2</v>
      </c>
      <c r="L4" s="2">
        <v>3</v>
      </c>
      <c r="M4" s="2">
        <v>4</v>
      </c>
      <c r="N4" s="2">
        <v>5</v>
      </c>
      <c r="O4" s="2">
        <v>6</v>
      </c>
      <c r="P4" s="2">
        <v>7</v>
      </c>
      <c r="Q4" s="2">
        <v>8</v>
      </c>
      <c r="R4" s="35">
        <v>9</v>
      </c>
    </row>
    <row r="5" spans="1:18" s="40" customFormat="1">
      <c r="A5" s="36" t="s">
        <v>14</v>
      </c>
      <c r="B5" s="37"/>
      <c r="C5" s="38"/>
      <c r="D5" s="52" t="s">
        <v>15</v>
      </c>
      <c r="E5" s="52" t="s">
        <v>20</v>
      </c>
      <c r="F5" s="52"/>
      <c r="G5" s="52" t="s">
        <v>24</v>
      </c>
      <c r="H5" s="52" t="s">
        <v>62</v>
      </c>
      <c r="I5" s="52" t="s">
        <v>18</v>
      </c>
      <c r="J5" s="38" t="s">
        <v>21</v>
      </c>
      <c r="K5" s="38"/>
      <c r="L5" s="39"/>
      <c r="M5" s="37"/>
      <c r="N5" s="39"/>
      <c r="O5" s="39"/>
      <c r="P5" s="37"/>
      <c r="Q5" s="37"/>
      <c r="R5" s="37"/>
    </row>
    <row r="11" spans="1:18">
      <c r="K11" s="2" t="s">
        <v>63</v>
      </c>
    </row>
    <row r="12" spans="1:18">
      <c r="K12" s="2" t="s">
        <v>64</v>
      </c>
    </row>
  </sheetData>
  <mergeCells count="2">
    <mergeCell ref="B3:I3"/>
    <mergeCell ref="K3:R3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E9EB7C2DAA944946D9B99BACC0408" ma:contentTypeVersion="6" ma:contentTypeDescription="Create a new document." ma:contentTypeScope="" ma:versionID="684f6f1225ff77b6402d3ef7dc4d1ee4">
  <xsd:schema xmlns:xsd="http://www.w3.org/2001/XMLSchema" xmlns:xs="http://www.w3.org/2001/XMLSchema" xmlns:p="http://schemas.microsoft.com/office/2006/metadata/properties" xmlns:ns2="59b837a2-bbce-4539-94e5-464fe2a68f48" xmlns:ns3="5c6f79e3-c24e-4755-80b4-5806291b6451" targetNamespace="http://schemas.microsoft.com/office/2006/metadata/properties" ma:root="true" ma:fieldsID="804c89cb9d3070d2341a8845def3bd7c" ns2:_="" ns3:_="">
    <xsd:import namespace="59b837a2-bbce-4539-94e5-464fe2a68f48"/>
    <xsd:import namespace="5c6f79e3-c24e-4755-80b4-5806291b6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b837a2-bbce-4539-94e5-464fe2a68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f79e3-c24e-4755-80b4-5806291b6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30AE68-F7CF-4BA9-A331-F642F3BA8756}"/>
</file>

<file path=customXml/itemProps2.xml><?xml version="1.0" encoding="utf-8"?>
<ds:datastoreItem xmlns:ds="http://schemas.openxmlformats.org/officeDocument/2006/customXml" ds:itemID="{D0631BF7-40FD-4C58-B477-9BF8730CF43A}"/>
</file>

<file path=customXml/itemProps3.xml><?xml version="1.0" encoding="utf-8"?>
<ds:datastoreItem xmlns:ds="http://schemas.openxmlformats.org/officeDocument/2006/customXml" ds:itemID="{92DE4C89-0882-4411-A569-23D4B21E26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Mariana Zuluaga</dc:creator>
  <cp:keywords/>
  <dc:description/>
  <cp:lastModifiedBy>Andres Felipe Carvajal Bertin</cp:lastModifiedBy>
  <cp:revision/>
  <dcterms:created xsi:type="dcterms:W3CDTF">2021-03-23T22:17:53Z</dcterms:created>
  <dcterms:modified xsi:type="dcterms:W3CDTF">2021-05-25T20:32:32Z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0x010100143E9EB7C2DAA944946D9B99BACC0408</vt:lpwstr>
  </property>
</Properties>
</file>